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D071586C-38AA-4191-9C49-C3A520A6ACA9}" xr6:coauthVersionLast="46" xr6:coauthVersionMax="46" xr10:uidLastSave="{00000000-0000-0000-0000-000000000000}"/>
  <bookViews>
    <workbookView xWindow="0" yWindow="600" windowWidth="28800" windowHeight="1560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E14" i="6"/>
  <c r="F14" i="6"/>
  <c r="G14" i="6"/>
  <c r="H14" i="6"/>
  <c r="I14" i="6"/>
  <c r="J14" i="6"/>
  <c r="D15" i="6"/>
  <c r="E15" i="6"/>
  <c r="F15" i="6"/>
  <c r="G15" i="6"/>
  <c r="H15" i="6"/>
  <c r="I15" i="6"/>
  <c r="J15" i="6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C15" i="6"/>
  <c r="C16" i="6"/>
  <c r="C17" i="6"/>
  <c r="C14" i="6"/>
  <c r="C18" i="6" l="1"/>
  <c r="E23" i="7"/>
  <c r="E24" i="7"/>
  <c r="E25" i="7"/>
  <c r="E22" i="7"/>
  <c r="E21" i="7"/>
  <c r="E20" i="7"/>
  <c r="C13" i="6" l="1"/>
  <c r="E16" i="7" l="1"/>
  <c r="E18" i="7"/>
  <c r="E19" i="7"/>
  <c r="E15" i="7"/>
  <c r="E14" i="7"/>
  <c r="E12" i="7"/>
  <c r="E28" i="6"/>
  <c r="G28" i="6"/>
  <c r="I28" i="6"/>
  <c r="D28" i="6"/>
  <c r="F28" i="6"/>
  <c r="D23" i="6"/>
  <c r="E23" i="6"/>
  <c r="F23" i="6"/>
  <c r="G23" i="6"/>
  <c r="H23" i="6"/>
  <c r="I23" i="6"/>
  <c r="J23" i="6"/>
  <c r="C23" i="6"/>
  <c r="D18" i="6"/>
  <c r="E18" i="6"/>
  <c r="F18" i="6"/>
  <c r="G18" i="6"/>
  <c r="H18" i="6"/>
  <c r="I18" i="6"/>
  <c r="J18" i="6"/>
  <c r="J28" i="6" l="1"/>
  <c r="H28" i="6"/>
  <c r="D13" i="6"/>
  <c r="J13" i="6"/>
  <c r="E13" i="6"/>
  <c r="I13" i="6"/>
  <c r="G13" i="6"/>
  <c r="H13" i="6"/>
  <c r="F13" i="6"/>
  <c r="C28" i="6"/>
</calcChain>
</file>

<file path=xl/sharedStrings.xml><?xml version="1.0" encoding="utf-8"?>
<sst xmlns="http://schemas.openxmlformats.org/spreadsheetml/2006/main" count="102" uniqueCount="58">
  <si>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</si>
  <si>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</si>
  <si>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</si>
  <si>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</si>
  <si>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</si>
  <si>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</si>
  <si>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</si>
  <si>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</si>
  <si>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</si>
  <si>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</si>
  <si>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</si>
  <si>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</si>
  <si>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</si>
  <si>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</si>
  <si>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</si>
  <si>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</si>
  <si>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</si>
  <si>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</si>
  <si>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</si>
  <si>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</si>
  <si>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</si>
  <si>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</si>
  <si>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</si>
  <si>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</si>
  <si>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</si>
  <si>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</si>
  <si>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</si>
  <si>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</si>
  <si>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</si>
  <si>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</si>
  <si>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</si>
  <si>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</si>
  <si>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</si>
  <si>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</si>
  <si>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</si>
  <si>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</si>
  <si>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</si>
  <si>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</si>
  <si>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</si>
  <si>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</si>
  <si>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2021 </t>
    </r>
    <r>
      <rPr>
        <sz val="10"/>
        <color theme="1"/>
        <rFont val="Times New Roman"/>
        <family val="1"/>
        <charset val="204"/>
      </rPr>
      <t>ГОДУ</t>
    </r>
  </si>
  <si>
    <t>Проведение акции «Снежный десант»</t>
  </si>
  <si>
    <t>Количество молодых людей в возрасте от 14 до 30 лет, участвующих в мероприятиях, организованных для молодёжи, (чел.)</t>
  </si>
  <si>
    <r>
      <rPr>
        <i/>
        <sz val="10"/>
        <color theme="1"/>
        <rFont val="Times New Roman"/>
        <family val="1"/>
        <charset val="204"/>
      </rPr>
      <t>Проведение акции «Снежный десант»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</si>
  <si>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Организация  Дня Молодежного самоуправления в Администрации Первомайского района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</si>
  <si>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сертификатов, баннеров)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</si>
  <si>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t>П.А. Шклярова</t>
  </si>
  <si>
    <t>"Развитие молодежной политики, физической культуры и спорта в Первомайском районе на 2022 -2024 год с прогнозом на 2025 и 2026 годы"
Подпрограмма 2. "Развитие эффективной молодежной политики в Первомайском районе на 2022-2024 годы с прогнозом на  2025 и 2026 годы"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</si>
  <si>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</si>
  <si>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r>
      <rPr>
        <i/>
        <sz val="10"/>
        <color theme="1"/>
        <rFont val="Times New Roman"/>
        <family val="1"/>
        <charset val="204"/>
      </rPr>
      <t xml:space="preserve">Мероприятия, посвященные празднованию Дню Победы: митинг, акции «Свеча Победы», «Георгиевская ленточка», песенный флешмоб, благоустройство памятников, поздравление ветеранов по месту жительства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</si>
  <si>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 в  государственные праздники, в памятные даты России, истории Первомайского района:  Блокадный хлеб, ко дню защитников Отечества,  день Российского флага.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</si>
  <si>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t>Специалист по молодежной политике</t>
  </si>
  <si>
    <r>
      <rPr>
        <i/>
        <sz val="10"/>
        <color theme="1"/>
        <rFont val="Times New Roman"/>
        <family val="1"/>
        <charset val="204"/>
      </rPr>
      <t xml:space="preserve">Мероприятия, направленные на пропаганду здорового образа жизни; профилактику социально-опасных явлений в молодёжной среде; формирование основ правового сознания и профориентация.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</si>
  <si>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Организация и проведение мероприятий в  «День молодежи»,  чемпионат « Just Dance»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</si>
  <si>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Поощрение и награждение  активной молодежи Первомайского района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</si>
  <si>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t>Поддержка деятельности   волонтерского движения в Первомайском районе (изготовление символики, приобретение канцелярии, грамот, благодарственных писем, изготовление полиграфической продукции, необходимого оборудования, серитификатов).</t>
  </si>
  <si>
    <t>Количество акций и профилактических мероприятий, ед.</t>
  </si>
  <si>
    <t>Количество волонтеров среди молодых людей в возрасте от 14 до 35 лет,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</si>
</sst>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6" fillId="2" borderId="1" xfId="0" applyFont="1" applyFill="1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9"/>
  <sheetViews>
    <sheetView tabSelected="1" view="pageLayout" zoomScaleNormal="100" workbookViewId="0">
      <selection activeCell="C14" sqref="C14:F17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14.25" customHeight="1" x14ac:dyDescent="0.25">
      <c r="A1" s="46" t="s">
        <v>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"/>
    </row>
    <row r="2" spans="1:13" x14ac:dyDescent="0.25">
      <c r="A2" s="47" t="s">
        <v>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"/>
    </row>
    <row r="3" spans="1:13" x14ac:dyDescent="0.25">
      <c r="A3" s="47" t="s">
        <v>48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"/>
    </row>
    <row r="4" spans="1:13" ht="31.5" customHeight="1" x14ac:dyDescent="0.25">
      <c r="A4" s="52" t="s">
        <v>47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"/>
    </row>
    <row r="5" spans="1:13" ht="8.25" customHeight="1" x14ac:dyDescent="0.25">
      <c r="A5" s="48" t="s">
        <v>17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</row>
    <row r="6" spans="1:13" x14ac:dyDescent="0.25">
      <c r="A6" s="49" t="s">
        <v>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1"/>
    </row>
    <row r="7" spans="1:13" ht="8.25" customHeight="1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1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"/>
    </row>
    <row r="9" spans="1:13" s="3" customFormat="1" ht="21.75" customHeight="1" x14ac:dyDescent="0.25">
      <c r="A9" s="53" t="s">
        <v>0</v>
      </c>
      <c r="B9" s="53" t="s">
        <v>7</v>
      </c>
      <c r="C9" s="53" t="s">
        <v>14</v>
      </c>
      <c r="D9" s="53"/>
      <c r="E9" s="53"/>
      <c r="F9" s="53"/>
      <c r="G9" s="53"/>
      <c r="H9" s="53"/>
      <c r="I9" s="53"/>
      <c r="J9" s="53"/>
      <c r="K9" s="53" t="s">
        <v>10</v>
      </c>
      <c r="L9" s="53" t="s">
        <v>11</v>
      </c>
      <c r="M9" s="2"/>
    </row>
    <row r="10" spans="1:13" s="3" customFormat="1" ht="17.25" customHeight="1" x14ac:dyDescent="0.25">
      <c r="A10" s="53"/>
      <c r="B10" s="53"/>
      <c r="C10" s="27">
        <v>2022</v>
      </c>
      <c r="D10" s="28" t="s">
        <v>12</v>
      </c>
      <c r="E10" s="27">
        <v>2023</v>
      </c>
      <c r="F10" s="28" t="s">
        <v>12</v>
      </c>
      <c r="G10" s="27"/>
      <c r="H10" s="28" t="s">
        <v>12</v>
      </c>
      <c r="I10" s="27"/>
      <c r="J10" s="28" t="s">
        <v>12</v>
      </c>
      <c r="K10" s="53"/>
      <c r="L10" s="53"/>
      <c r="M10" s="2"/>
    </row>
    <row r="11" spans="1:13" ht="36" x14ac:dyDescent="0.25">
      <c r="A11" s="53"/>
      <c r="B11" s="53"/>
      <c r="C11" s="9" t="s">
        <v>8</v>
      </c>
      <c r="D11" s="9" t="s">
        <v>9</v>
      </c>
      <c r="E11" s="9" t="s">
        <v>8</v>
      </c>
      <c r="F11" s="9" t="s">
        <v>9</v>
      </c>
      <c r="G11" s="9" t="s">
        <v>8</v>
      </c>
      <c r="H11" s="9" t="s">
        <v>9</v>
      </c>
      <c r="I11" s="9" t="s">
        <v>8</v>
      </c>
      <c r="J11" s="9" t="s">
        <v>9</v>
      </c>
      <c r="K11" s="53"/>
      <c r="L11" s="53"/>
      <c r="M11" s="1"/>
    </row>
    <row r="12" spans="1:13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1"/>
    </row>
    <row r="13" spans="1:13" x14ac:dyDescent="0.25">
      <c r="A13" s="12"/>
      <c r="B13" s="16" t="s">
        <v>18</v>
      </c>
      <c r="C13" s="45">
        <f>C14+C15+C16+C17+C18</f>
        <v>5.0999999999999996</v>
      </c>
      <c r="D13" s="45">
        <f t="shared" ref="D13:J13" si="0">D14+D15+D16+D17+D18</f>
        <v>5.0999999999999996</v>
      </c>
      <c r="E13" s="45">
        <f t="shared" si="0"/>
        <v>51.4</v>
      </c>
      <c r="F13" s="45">
        <f t="shared" si="0"/>
        <v>51.4</v>
      </c>
      <c r="G13" s="13">
        <f t="shared" si="0"/>
        <v>0</v>
      </c>
      <c r="H13" s="13">
        <f t="shared" si="0"/>
        <v>0</v>
      </c>
      <c r="I13" s="13">
        <f t="shared" si="0"/>
        <v>0</v>
      </c>
      <c r="J13" s="13">
        <f t="shared" si="0"/>
        <v>0</v>
      </c>
      <c r="K13" s="13"/>
      <c r="L13" s="13"/>
      <c r="M13" s="1"/>
    </row>
    <row r="14" spans="1:13" x14ac:dyDescent="0.25">
      <c r="A14" s="20" t="s">
        <v>30</v>
      </c>
      <c r="B14" s="21" t="s">
        <v>2</v>
      </c>
      <c r="C14" s="13">
        <f>C24+C29</f>
        <v>0</v>
      </c>
      <c r="D14" s="13">
        <f t="shared" ref="D14:J14" si="1">D24+D29</f>
        <v>0</v>
      </c>
      <c r="E14" s="13">
        <f t="shared" si="1"/>
        <v>0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  <c r="K14" s="13"/>
      <c r="L14" s="13"/>
      <c r="M14" s="1"/>
    </row>
    <row r="15" spans="1:13" x14ac:dyDescent="0.25">
      <c r="A15" s="20" t="s">
        <v>31</v>
      </c>
      <c r="B15" s="21" t="s">
        <v>1</v>
      </c>
      <c r="C15" s="13">
        <f t="shared" ref="C15:J17" si="2">C25+C30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/>
      <c r="L15" s="13"/>
      <c r="M15" s="1"/>
    </row>
    <row r="16" spans="1:13" x14ac:dyDescent="0.25">
      <c r="A16" s="20" t="s">
        <v>32</v>
      </c>
      <c r="B16" s="21" t="s">
        <v>15</v>
      </c>
      <c r="C16" s="13">
        <f t="shared" si="2"/>
        <v>5.0999999999999996</v>
      </c>
      <c r="D16" s="13">
        <f t="shared" si="2"/>
        <v>5.0999999999999996</v>
      </c>
      <c r="E16" s="13">
        <f t="shared" si="2"/>
        <v>51.4</v>
      </c>
      <c r="F16" s="13">
        <f t="shared" si="2"/>
        <v>51.4</v>
      </c>
      <c r="G16" s="13">
        <f t="shared" si="2"/>
        <v>0</v>
      </c>
      <c r="H16" s="13">
        <f t="shared" si="2"/>
        <v>0</v>
      </c>
      <c r="I16" s="13">
        <f t="shared" si="2"/>
        <v>0</v>
      </c>
      <c r="J16" s="13">
        <f t="shared" si="2"/>
        <v>0</v>
      </c>
      <c r="K16" s="13"/>
      <c r="L16" s="13"/>
      <c r="M16" s="1"/>
    </row>
    <row r="17" spans="1:13" x14ac:dyDescent="0.25">
      <c r="A17" s="20" t="s">
        <v>33</v>
      </c>
      <c r="B17" s="21" t="s">
        <v>3</v>
      </c>
      <c r="C17" s="13">
        <f t="shared" si="2"/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0" t="s">
        <v>34</v>
      </c>
      <c r="B18" s="21" t="s">
        <v>29</v>
      </c>
      <c r="C18" s="13">
        <f>SUM(C19:C22)</f>
        <v>0</v>
      </c>
      <c r="D18" s="13">
        <f t="shared" ref="D18:J18" si="3">SUM(D19:D22)</f>
        <v>0</v>
      </c>
      <c r="E18" s="13">
        <f t="shared" si="3"/>
        <v>0</v>
      </c>
      <c r="F18" s="13">
        <f t="shared" si="3"/>
        <v>0</v>
      </c>
      <c r="G18" s="13">
        <f t="shared" si="3"/>
        <v>0</v>
      </c>
      <c r="H18" s="13">
        <f t="shared" si="3"/>
        <v>0</v>
      </c>
      <c r="I18" s="13">
        <f t="shared" si="3"/>
        <v>0</v>
      </c>
      <c r="J18" s="13">
        <f t="shared" si="3"/>
        <v>0</v>
      </c>
      <c r="K18" s="13"/>
      <c r="L18" s="13"/>
      <c r="M18" s="1"/>
    </row>
    <row r="19" spans="1:13" x14ac:dyDescent="0.25">
      <c r="A19" s="20" t="s">
        <v>35</v>
      </c>
      <c r="B19" s="21" t="s">
        <v>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"/>
    </row>
    <row r="20" spans="1:13" x14ac:dyDescent="0.25">
      <c r="A20" s="20" t="s">
        <v>36</v>
      </c>
      <c r="B20" s="21" t="s">
        <v>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"/>
    </row>
    <row r="21" spans="1:13" x14ac:dyDescent="0.25">
      <c r="A21" s="20" t="s">
        <v>37</v>
      </c>
      <c r="B21" s="21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0" t="s">
        <v>38</v>
      </c>
      <c r="B22" s="21" t="s">
        <v>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ht="126" x14ac:dyDescent="0.25">
      <c r="A23" s="17" t="s">
        <v>30</v>
      </c>
      <c r="B23" s="18" t="s">
        <v>55</v>
      </c>
      <c r="C23" s="19">
        <f>SUM(C24:C27)</f>
        <v>0</v>
      </c>
      <c r="D23" s="19">
        <f t="shared" ref="D23:J23" si="4">SUM(D24:D27)</f>
        <v>0</v>
      </c>
      <c r="E23" s="19">
        <f t="shared" si="4"/>
        <v>51.4</v>
      </c>
      <c r="F23" s="19">
        <f t="shared" si="4"/>
        <v>51.4</v>
      </c>
      <c r="G23" s="19">
        <f t="shared" si="4"/>
        <v>0</v>
      </c>
      <c r="H23" s="19">
        <f t="shared" si="4"/>
        <v>0</v>
      </c>
      <c r="I23" s="19">
        <f t="shared" si="4"/>
        <v>0</v>
      </c>
      <c r="J23" s="19">
        <f t="shared" si="4"/>
        <v>0</v>
      </c>
      <c r="K23" s="19"/>
      <c r="L23" s="19"/>
      <c r="M23" s="1"/>
    </row>
    <row r="24" spans="1:13" x14ac:dyDescent="0.25">
      <c r="A24" s="11"/>
      <c r="B24" s="8" t="s">
        <v>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 x14ac:dyDescent="0.25">
      <c r="A25" s="11"/>
      <c r="B25" s="8" t="s">
        <v>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x14ac:dyDescent="0.25">
      <c r="A26" s="11"/>
      <c r="B26" s="8" t="s">
        <v>15</v>
      </c>
      <c r="C26" s="10"/>
      <c r="D26" s="10"/>
      <c r="E26" s="10">
        <v>51.4</v>
      </c>
      <c r="F26" s="10">
        <v>51.4</v>
      </c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8" t="s">
        <v>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ht="21" x14ac:dyDescent="0.25">
      <c r="A28" s="17" t="s">
        <v>31</v>
      </c>
      <c r="B28" s="18" t="s">
        <v>41</v>
      </c>
      <c r="C28" s="24">
        <f>SUM(C29:C32)</f>
        <v>5.0999999999999996</v>
      </c>
      <c r="D28" s="24">
        <f t="shared" ref="D28:J28" si="5">SUM(D29:D32)</f>
        <v>5.0999999999999996</v>
      </c>
      <c r="E28" s="24">
        <f t="shared" si="5"/>
        <v>0</v>
      </c>
      <c r="F28" s="24">
        <f t="shared" si="5"/>
        <v>0</v>
      </c>
      <c r="G28" s="24">
        <f t="shared" si="5"/>
        <v>0</v>
      </c>
      <c r="H28" s="24">
        <f t="shared" si="5"/>
        <v>0</v>
      </c>
      <c r="I28" s="24">
        <f t="shared" si="5"/>
        <v>0</v>
      </c>
      <c r="J28" s="24">
        <f t="shared" si="5"/>
        <v>0</v>
      </c>
      <c r="K28" s="19"/>
      <c r="L28" s="19"/>
      <c r="M28" s="1"/>
    </row>
    <row r="29" spans="1:13" x14ac:dyDescent="0.25">
      <c r="A29" s="22"/>
      <c r="B29" s="8" t="s">
        <v>2</v>
      </c>
      <c r="C29" s="25"/>
      <c r="D29" s="25"/>
      <c r="E29" s="25"/>
      <c r="F29" s="25"/>
      <c r="G29" s="25"/>
      <c r="H29" s="25"/>
      <c r="I29" s="25"/>
      <c r="J29" s="25"/>
      <c r="K29" s="23"/>
      <c r="L29" s="23"/>
      <c r="M29" s="1"/>
    </row>
    <row r="30" spans="1:13" x14ac:dyDescent="0.25">
      <c r="A30" s="22"/>
      <c r="B30" s="8" t="s">
        <v>1</v>
      </c>
      <c r="C30" s="25"/>
      <c r="D30" s="25"/>
      <c r="E30" s="25"/>
      <c r="F30" s="25"/>
      <c r="G30" s="25"/>
      <c r="H30" s="25"/>
      <c r="I30" s="25"/>
      <c r="J30" s="25"/>
      <c r="K30" s="23"/>
      <c r="L30" s="23"/>
      <c r="M30" s="1"/>
    </row>
    <row r="31" spans="1:13" x14ac:dyDescent="0.25">
      <c r="A31" s="22"/>
      <c r="B31" s="8" t="s">
        <v>15</v>
      </c>
      <c r="C31" s="25">
        <v>5.0999999999999996</v>
      </c>
      <c r="D31" s="25">
        <v>5.0999999999999996</v>
      </c>
      <c r="E31" s="25"/>
      <c r="F31" s="25"/>
      <c r="G31" s="25"/>
      <c r="H31" s="25"/>
      <c r="I31" s="25"/>
      <c r="J31" s="25"/>
      <c r="K31" s="23"/>
      <c r="L31" s="23"/>
      <c r="M31" s="1"/>
    </row>
    <row r="32" spans="1:13" x14ac:dyDescent="0.25">
      <c r="A32" s="22"/>
      <c r="B32" s="8" t="s">
        <v>3</v>
      </c>
      <c r="C32" s="25"/>
      <c r="D32" s="25"/>
      <c r="E32" s="25"/>
      <c r="F32" s="25"/>
      <c r="G32" s="25"/>
      <c r="H32" s="25"/>
      <c r="I32" s="25"/>
      <c r="J32" s="25"/>
      <c r="K32" s="23"/>
      <c r="L32" s="23"/>
      <c r="M32" s="1"/>
    </row>
    <row r="33" spans="1:13" x14ac:dyDescent="0.25">
      <c r="A33" s="40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"/>
    </row>
    <row r="34" spans="1:13" x14ac:dyDescent="0.25">
      <c r="A34" s="40"/>
      <c r="B34" s="41"/>
      <c r="C34" s="42"/>
      <c r="D34" s="42"/>
      <c r="E34" s="42"/>
      <c r="F34" s="50" t="s">
        <v>51</v>
      </c>
      <c r="G34" s="50"/>
      <c r="H34" s="50"/>
      <c r="I34" s="50"/>
      <c r="J34" s="50"/>
      <c r="K34" s="42"/>
      <c r="L34" s="42" t="s">
        <v>46</v>
      </c>
      <c r="M34" s="1"/>
    </row>
    <row r="35" spans="1:13" x14ac:dyDescent="0.25">
      <c r="A35" s="40"/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1"/>
    </row>
    <row r="36" spans="1:13" ht="96" customHeight="1" x14ac:dyDescent="0.25">
      <c r="A36" s="51" t="s">
        <v>13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14">
    <mergeCell ref="F34:J34"/>
    <mergeCell ref="A36:L36"/>
    <mergeCell ref="A4:L4"/>
    <mergeCell ref="A3:L3"/>
    <mergeCell ref="A9:A11"/>
    <mergeCell ref="B9:B11"/>
    <mergeCell ref="C9:J9"/>
    <mergeCell ref="K9:K11"/>
    <mergeCell ref="L9:L11"/>
    <mergeCell ref="A1:L1"/>
    <mergeCell ref="A2:L2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46"/>
  <sheetViews>
    <sheetView view="pageLayout" topLeftCell="A10" zoomScaleNormal="100" workbookViewId="0">
      <selection activeCell="D26" sqref="D26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56" t="s">
        <v>6</v>
      </c>
      <c r="C2" s="56"/>
      <c r="D2" s="56"/>
      <c r="E2" s="56"/>
      <c r="F2" s="56"/>
      <c r="G2" s="56"/>
    </row>
    <row r="3" spans="1:9" x14ac:dyDescent="0.25">
      <c r="B3" s="54" t="s">
        <v>20</v>
      </c>
      <c r="C3" s="54"/>
      <c r="D3" s="54"/>
      <c r="E3" s="54"/>
      <c r="F3" s="54"/>
      <c r="G3" s="6" t="s">
        <v>40</v>
      </c>
    </row>
    <row r="4" spans="1:9" ht="58.5" customHeight="1" x14ac:dyDescent="0.25">
      <c r="A4" s="57" t="s">
        <v>47</v>
      </c>
      <c r="B4" s="57"/>
      <c r="C4" s="57"/>
      <c r="D4" s="57"/>
      <c r="E4" s="57"/>
      <c r="F4" s="57"/>
      <c r="G4" s="57"/>
    </row>
    <row r="5" spans="1:9" ht="8.25" customHeight="1" x14ac:dyDescent="0.25">
      <c r="B5" s="48" t="s">
        <v>17</v>
      </c>
      <c r="C5" s="48"/>
      <c r="D5" s="48"/>
      <c r="E5" s="48"/>
      <c r="F5" s="48"/>
      <c r="G5" s="48"/>
      <c r="H5" s="14"/>
      <c r="I5" s="14"/>
    </row>
    <row r="6" spans="1:9" x14ac:dyDescent="0.25">
      <c r="B6" s="49" t="s">
        <v>5</v>
      </c>
      <c r="C6" s="49"/>
      <c r="D6" s="49"/>
      <c r="E6" s="49"/>
      <c r="F6" s="49"/>
      <c r="G6" s="49"/>
      <c r="H6" s="15"/>
      <c r="I6" s="15"/>
    </row>
    <row r="7" spans="1:9" ht="8.25" customHeight="1" x14ac:dyDescent="0.25">
      <c r="B7" s="48" t="s">
        <v>16</v>
      </c>
      <c r="C7" s="48"/>
      <c r="D7" s="48"/>
      <c r="E7" s="48"/>
      <c r="F7" s="48"/>
      <c r="G7" s="48"/>
      <c r="H7" s="14"/>
      <c r="I7" s="14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B9" s="55" t="s">
        <v>21</v>
      </c>
      <c r="C9" s="55"/>
      <c r="D9" s="55"/>
      <c r="E9" s="55"/>
      <c r="F9" s="55"/>
      <c r="G9" s="55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4" t="s">
        <v>0</v>
      </c>
      <c r="B11" s="35" t="s">
        <v>27</v>
      </c>
      <c r="C11" s="35" t="s">
        <v>22</v>
      </c>
      <c r="D11" s="35" t="s">
        <v>23</v>
      </c>
      <c r="E11" s="34" t="s">
        <v>26</v>
      </c>
      <c r="F11" s="34" t="s">
        <v>24</v>
      </c>
      <c r="G11" s="34" t="s">
        <v>25</v>
      </c>
    </row>
    <row r="12" spans="1:9" ht="63.75" x14ac:dyDescent="0.25">
      <c r="A12" s="38">
        <v>1</v>
      </c>
      <c r="B12" s="30" t="s">
        <v>42</v>
      </c>
      <c r="C12" s="36">
        <v>445</v>
      </c>
      <c r="D12" s="36">
        <v>445</v>
      </c>
      <c r="E12" s="29">
        <f>D12/C12*100-100</f>
        <v>0</v>
      </c>
      <c r="F12" s="36"/>
      <c r="G12" s="37"/>
    </row>
    <row r="13" spans="1:9" ht="51" x14ac:dyDescent="0.25">
      <c r="A13" s="33" t="s">
        <v>0</v>
      </c>
      <c r="B13" s="32" t="s">
        <v>28</v>
      </c>
      <c r="C13" s="32" t="s">
        <v>22</v>
      </c>
      <c r="D13" s="32" t="s">
        <v>23</v>
      </c>
      <c r="E13" s="33" t="s">
        <v>26</v>
      </c>
      <c r="F13" s="33" t="s">
        <v>24</v>
      </c>
      <c r="G13" s="33" t="s">
        <v>25</v>
      </c>
    </row>
    <row r="14" spans="1:9" s="26" customFormat="1" ht="63.75" x14ac:dyDescent="0.25">
      <c r="A14" s="38">
        <v>2</v>
      </c>
      <c r="B14" s="30" t="s">
        <v>42</v>
      </c>
      <c r="C14" s="36">
        <v>455</v>
      </c>
      <c r="D14" s="36">
        <v>455</v>
      </c>
      <c r="E14" s="29">
        <f>D14/C14*100-100</f>
        <v>0</v>
      </c>
      <c r="F14" s="31"/>
      <c r="G14" s="30"/>
    </row>
    <row r="15" spans="1:9" s="26" customFormat="1" ht="38.25" x14ac:dyDescent="0.25">
      <c r="A15" s="38">
        <v>3</v>
      </c>
      <c r="B15" s="30" t="s">
        <v>56</v>
      </c>
      <c r="C15" s="36">
        <v>14</v>
      </c>
      <c r="D15" s="36">
        <v>14</v>
      </c>
      <c r="E15" s="29">
        <f>D15/C15*100-100</f>
        <v>0</v>
      </c>
      <c r="F15" s="31"/>
      <c r="G15" s="30"/>
    </row>
    <row r="16" spans="1:9" s="26" customFormat="1" ht="38.25" x14ac:dyDescent="0.25">
      <c r="A16" s="38">
        <v>4</v>
      </c>
      <c r="B16" s="30" t="s">
        <v>57</v>
      </c>
      <c r="C16" s="36">
        <v>50</v>
      </c>
      <c r="D16" s="36">
        <v>50</v>
      </c>
      <c r="E16" s="29">
        <f t="shared" ref="E16:E25" si="0">D16/C16*100-100</f>
        <v>0</v>
      </c>
      <c r="F16" s="31"/>
      <c r="G16" s="30"/>
    </row>
    <row r="17" spans="1:7" s="26" customFormat="1" ht="51" customHeight="1" x14ac:dyDescent="0.25">
      <c r="A17" s="33" t="s">
        <v>0</v>
      </c>
      <c r="B17" s="32" t="s">
        <v>39</v>
      </c>
      <c r="C17" s="32" t="s">
        <v>22</v>
      </c>
      <c r="D17" s="32" t="s">
        <v>23</v>
      </c>
      <c r="E17" s="33" t="s">
        <v>26</v>
      </c>
      <c r="F17" s="33" t="s">
        <v>24</v>
      </c>
      <c r="G17" s="33" t="s">
        <v>25</v>
      </c>
    </row>
    <row r="18" spans="1:7" s="26" customFormat="1" ht="127.5" x14ac:dyDescent="0.25">
      <c r="A18" s="38">
        <v>5</v>
      </c>
      <c r="B18" s="30" t="s">
        <v>49</v>
      </c>
      <c r="C18" s="36">
        <v>50</v>
      </c>
      <c r="D18" s="36">
        <v>50</v>
      </c>
      <c r="E18" s="29">
        <f t="shared" si="0"/>
        <v>0</v>
      </c>
      <c r="F18" s="31"/>
      <c r="G18" s="30"/>
    </row>
    <row r="19" spans="1:7" s="26" customFormat="1" ht="102" x14ac:dyDescent="0.25">
      <c r="A19" s="38">
        <v>6</v>
      </c>
      <c r="B19" s="30" t="s">
        <v>50</v>
      </c>
      <c r="C19" s="36">
        <v>10</v>
      </c>
      <c r="D19" s="36">
        <v>10</v>
      </c>
      <c r="E19" s="29">
        <f t="shared" si="0"/>
        <v>0</v>
      </c>
      <c r="F19" s="31"/>
      <c r="G19" s="30"/>
    </row>
    <row r="20" spans="1:7" s="26" customFormat="1" ht="38.25" x14ac:dyDescent="0.25">
      <c r="A20" s="38">
        <v>7</v>
      </c>
      <c r="B20" s="30" t="s">
        <v>43</v>
      </c>
      <c r="C20" s="36">
        <v>30</v>
      </c>
      <c r="D20" s="36">
        <v>30</v>
      </c>
      <c r="E20" s="29">
        <f t="shared" si="0"/>
        <v>0</v>
      </c>
      <c r="F20" s="31"/>
      <c r="G20" s="30"/>
    </row>
    <row r="21" spans="1:7" s="26" customFormat="1" ht="114.75" x14ac:dyDescent="0.25">
      <c r="A21" s="38">
        <v>8</v>
      </c>
      <c r="B21" s="30" t="s">
        <v>52</v>
      </c>
      <c r="C21" s="36">
        <v>15</v>
      </c>
      <c r="D21" s="36">
        <v>15</v>
      </c>
      <c r="E21" s="29">
        <f t="shared" si="0"/>
        <v>0</v>
      </c>
      <c r="F21" s="31"/>
      <c r="G21" s="30"/>
    </row>
    <row r="22" spans="1:7" s="26" customFormat="1" ht="63.75" x14ac:dyDescent="0.25">
      <c r="A22" s="38">
        <v>10</v>
      </c>
      <c r="B22" s="30" t="s">
        <v>53</v>
      </c>
      <c r="C22" s="36">
        <v>30</v>
      </c>
      <c r="D22" s="36">
        <v>30</v>
      </c>
      <c r="E22" s="29">
        <f t="shared" si="0"/>
        <v>0</v>
      </c>
      <c r="F22" s="31"/>
      <c r="G22" s="30"/>
    </row>
    <row r="23" spans="1:7" s="26" customFormat="1" ht="76.5" x14ac:dyDescent="0.25">
      <c r="A23" s="38">
        <v>11</v>
      </c>
      <c r="B23" s="30" t="s">
        <v>44</v>
      </c>
      <c r="C23" s="36">
        <v>20</v>
      </c>
      <c r="D23" s="36">
        <v>20</v>
      </c>
      <c r="E23" s="29">
        <f t="shared" si="0"/>
        <v>0</v>
      </c>
      <c r="F23" s="31"/>
      <c r="G23" s="30"/>
    </row>
    <row r="24" spans="1:7" s="26" customFormat="1" ht="153" x14ac:dyDescent="0.25">
      <c r="A24" s="38">
        <v>12</v>
      </c>
      <c r="B24" s="30" t="s">
        <v>45</v>
      </c>
      <c r="C24" s="36">
        <v>30</v>
      </c>
      <c r="D24" s="36">
        <v>30</v>
      </c>
      <c r="E24" s="29">
        <f t="shared" si="0"/>
        <v>0</v>
      </c>
      <c r="F24" s="31"/>
      <c r="G24" s="30"/>
    </row>
    <row r="25" spans="1:7" s="26" customFormat="1" ht="51" x14ac:dyDescent="0.25">
      <c r="A25" s="38">
        <v>13</v>
      </c>
      <c r="B25" s="30" t="s">
        <v>54</v>
      </c>
      <c r="C25" s="36">
        <v>15</v>
      </c>
      <c r="D25" s="36">
        <v>15</v>
      </c>
      <c r="E25" s="29">
        <f t="shared" si="0"/>
        <v>0</v>
      </c>
      <c r="F25" s="31"/>
      <c r="G25" s="30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A28" s="54" t="s">
        <v>51</v>
      </c>
      <c r="B28" s="54"/>
      <c r="C28" s="54"/>
      <c r="D28" s="54"/>
      <c r="E28" s="54"/>
      <c r="F28" s="43"/>
      <c r="G28" s="44" t="s">
        <v>46</v>
      </c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  <row r="146" spans="2:7" x14ac:dyDescent="0.25">
      <c r="B146" s="5"/>
      <c r="C146" s="4"/>
      <c r="D146" s="4"/>
      <c r="E146" s="4"/>
      <c r="F146" s="5"/>
      <c r="G146" s="5"/>
    </row>
  </sheetData>
  <mergeCells count="8">
    <mergeCell ref="A28:E28"/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2024-02-29T10:27:30Z</dcterms:modified>
</cp:coreProperties>
</file>